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ndri\Desktop\"/>
    </mc:Choice>
  </mc:AlternateContent>
  <xr:revisionPtr revIDLastSave="0" documentId="13_ncr:1_{3E540991-C8E5-4C58-8F89-715058835782}" xr6:coauthVersionLast="47" xr6:coauthVersionMax="47" xr10:uidLastSave="{00000000-0000-0000-0000-000000000000}"/>
  <bookViews>
    <workbookView xWindow="-120" yWindow="-120" windowWidth="24240" windowHeight="13020" activeTab="6" xr2:uid="{00000000-000D-0000-FFFF-FFFF00000000}"/>
  </bookViews>
  <sheets>
    <sheet name="Завдання 1" sheetId="1" r:id="rId1"/>
    <sheet name="Завадння 2" sheetId="2" r:id="rId2"/>
    <sheet name="Завдання 3" sheetId="3" r:id="rId3"/>
    <sheet name="Завадння 4" sheetId="4" r:id="rId4"/>
    <sheet name="Завдання 5" sheetId="5" r:id="rId5"/>
    <sheet name="Завдання 6" sheetId="7" r:id="rId6"/>
    <sheet name="Питання" sheetId="6"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 i="7" l="1"/>
  <c r="B20" i="7"/>
  <c r="B15" i="5"/>
  <c r="G3" i="5"/>
  <c r="G2" i="5"/>
  <c r="A15" i="1"/>
  <c r="C12" i="1"/>
  <c r="C10" i="1"/>
  <c r="C11" i="1"/>
  <c r="C9" i="1"/>
  <c r="C8" i="1"/>
</calcChain>
</file>

<file path=xl/sharedStrings.xml><?xml version="1.0" encoding="utf-8"?>
<sst xmlns="http://schemas.openxmlformats.org/spreadsheetml/2006/main" count="196" uniqueCount="163">
  <si>
    <t>Вид податку</t>
  </si>
  <si>
    <t>ПДФО</t>
  </si>
  <si>
    <t>Єдиний податок</t>
  </si>
  <si>
    <t>Акцизний податок</t>
  </si>
  <si>
    <t>Податок на прибуток (комунальне підприємство</t>
  </si>
  <si>
    <t>Сума ндходжень, грн</t>
  </si>
  <si>
    <t>Норматив відрахувань до місцевого бюджету</t>
  </si>
  <si>
    <t>Показник</t>
  </si>
  <si>
    <t>Формула</t>
  </si>
  <si>
    <t>ПДФО*64%</t>
  </si>
  <si>
    <t xml:space="preserve">ПДФО-су ма до місцевого </t>
  </si>
  <si>
    <t>Єдиний податок*100%</t>
  </si>
  <si>
    <t>Акцизний податок*13,44%</t>
  </si>
  <si>
    <t>Податок на прибуток*100%</t>
  </si>
  <si>
    <t>Результат, грн</t>
  </si>
  <si>
    <t>Загальна сума надходжень за місцевого бюджету</t>
  </si>
  <si>
    <t>Висновок</t>
  </si>
  <si>
    <t>У результаті виконання практичного завдання було проведено розрахунок розподілу податкових надходжень між державним та місцевими бюджетами відповідно до нормативів відрахувань, установлених Бюджетний кодекс України.</t>
  </si>
  <si>
    <t>Загальна сума надходжень становить 345 000 грн, з яких:
до місцевого бюджету спрямовується 244 080 грн;
до державного бюджету спрямовується 36 000 грн (частка ПДФО).</t>
  </si>
  <si>
    <t xml:space="preserve">
Найбільшу частку доходів місцевого бюджету формують:
податок на прибуток комунального підприємства – 120 000 грн;
ПДФО – 64 000 грн;
єдиний податок – 50 000 грн.</t>
  </si>
  <si>
    <t xml:space="preserve">
Отже, місцевий бюджет отримує основну частину податкових надходжень, що свідчить про важливу роль місцевих податків і закріплених нормативів у формуванні фінансової самостійності територіальних громад.</t>
  </si>
  <si>
    <t>№ з.п</t>
  </si>
  <si>
    <t>Назва податку(збору)</t>
  </si>
  <si>
    <t>Податок на доходи фізичних осіб</t>
  </si>
  <si>
    <t>Податок на прибуток підприємства</t>
  </si>
  <si>
    <t>Податок на додану вартість (ПДВ)</t>
  </si>
  <si>
    <t>Плата за землю(з юр. Осбі)</t>
  </si>
  <si>
    <t>Екологічний податок</t>
  </si>
  <si>
    <t>Рентна плата за користування надрами</t>
  </si>
  <si>
    <t>Код класифікації доходів бюджету</t>
  </si>
  <si>
    <t>Таблиця 2</t>
  </si>
  <si>
    <t>Відповідність символу звітності</t>
  </si>
  <si>
    <t>Символ звітності</t>
  </si>
  <si>
    <t>Код ККДБ</t>
  </si>
  <si>
    <t>Найменування</t>
  </si>
  <si>
    <t>Поадток на доходи фізичних осіб</t>
  </si>
  <si>
    <t>Податок на прибуток підприємтсвва</t>
  </si>
  <si>
    <t>Податок на додану вартість</t>
  </si>
  <si>
    <t>Плата за землю(з юридичних освб)</t>
  </si>
  <si>
    <t>Приклад надходжень до фондів бюджету</t>
  </si>
  <si>
    <t>До загал.фонду</t>
  </si>
  <si>
    <t>До спеціального фонду</t>
  </si>
  <si>
    <t>11010100-Поадток на доходи фізичних осіб</t>
  </si>
  <si>
    <t>11020100-Податок на прибуток підприємства</t>
  </si>
  <si>
    <t>14010100-Податок на додану вартість</t>
  </si>
  <si>
    <t>19010100-Екологічний податок</t>
  </si>
  <si>
    <t>13030100-Рентна плата за користування надрами</t>
  </si>
  <si>
    <t>24060300-Власні надходження бюджетних установ</t>
  </si>
  <si>
    <t>Коди класифікації доходів бюджету забезпечують систематизацію та облік надходжень до державного та місцевих бюджетів. Вони дозволяють чітко визначити вид доходу, його адміністратора та фонд бюджету, до якого зараховуються кошти. Правильне визначення коду є обов’язковим для формування звітності та здійснення казначейського обслуговування</t>
  </si>
  <si>
    <t>Поле</t>
  </si>
  <si>
    <t>Отримцвач</t>
  </si>
  <si>
    <t>Код отримувача(ЄДРОПУ)</t>
  </si>
  <si>
    <t>Банк отримувача</t>
  </si>
  <si>
    <t>МФО</t>
  </si>
  <si>
    <t>Рахунок отримувача</t>
  </si>
  <si>
    <t>Сума</t>
  </si>
  <si>
    <t>Призначення платежу</t>
  </si>
  <si>
    <t>Значення</t>
  </si>
  <si>
    <t>ГУ ДКСУ у м. Києва</t>
  </si>
  <si>
    <t>Державна казначейська служба України, м. Київ</t>
  </si>
  <si>
    <t>15000,00 грн</t>
  </si>
  <si>
    <t>;101; – код ознаки доходу (ПДФО)
ПДФО з доходів заробітної плати – назва податку
березень 2026 р. – період сплати
Петренко О.В. – ПІБ платника
1234567890 – РНОКПП</t>
  </si>
  <si>
    <t>Отримувач</t>
  </si>
  <si>
    <t>Орган Казначейства, на рахунок якого зараховується податок.</t>
  </si>
  <si>
    <t>Код отримувача (ЄДРПОУ)</t>
  </si>
  <si>
    <t>Ідентифікаційний код органу Казначейства.</t>
  </si>
  <si>
    <t>Назва установи, через яку здійснюється зарахування коштів.</t>
  </si>
  <si>
    <t>Код банку (використовується для ідентифікації установи банку/Казначейства).</t>
  </si>
  <si>
    <t>Бюджетний рахунок, відкритий для зарахування конкретного податку</t>
  </si>
  <si>
    <t>Визначає вид доходу бюджету (у нашому випадку — ПДФО).</t>
  </si>
  <si>
    <t>Сума податку, що підлягає сплаті.</t>
  </si>
  <si>
    <t>Містить структуровану інформацію</t>
  </si>
  <si>
    <t>Пояснення реквізитів</t>
  </si>
  <si>
    <t>Правильне заповнення платіжного доручення є обов’язковою умовою своєчасного та коректного зарахування податку до бюджету. Помилки у коді класифікації доходів або в призначенні платежу можуть призвести до некоректного зарахування коштів або виникнення податкового боргу.</t>
  </si>
  <si>
    <t>Надходження</t>
  </si>
  <si>
    <t>Поадток на пррибуток підприємства</t>
  </si>
  <si>
    <t>Власні надходження бюжетних установ</t>
  </si>
  <si>
    <t>ПДВ</t>
  </si>
  <si>
    <t>Плата за землю(фізичний особі)</t>
  </si>
  <si>
    <t>Кошти від продажу майна (приватизація)</t>
  </si>
  <si>
    <t>Загальний фонд</t>
  </si>
  <si>
    <t>Спеціальний фонд</t>
  </si>
  <si>
    <t>Обгрунтування спеціального фонду</t>
  </si>
  <si>
    <t>Зараховується до спеціального фонду, оскільки має цільове призначення — фінансування природоохоронних заходів.</t>
  </si>
  <si>
    <t>Надходять від платних послуг, оренди майна тощо та використовуються на конкретні потреби установи — тому формують спеціальний фонд.</t>
  </si>
  <si>
    <t>Мають цільове спрямування (інвестиційні або визначені бюджетом витрати), тому належать до спеціального фонду.</t>
  </si>
  <si>
    <t>Всиновок</t>
  </si>
  <si>
    <t>Загальний фонд бюджету акумулює основні податкові надходження без цільового призначення та спрямовується на фінансування загальнодержавних видатків.
Спеціальний фонд формується за рахунок коштів, що мають цільове призначення, і можуть використовуватися лише на визначені законодавством потреби.</t>
  </si>
  <si>
    <t>1.Які нормативні документи регулюють процес обслуговування бюджетів за доходами?</t>
  </si>
  <si>
    <t>Бюджетний кодекс України — визначає принципи формування та виконання бюджету.
Податковий кодекс України — регулює порядок справляння податків і зборів.
Накази Міністерство фінансів України щодо бюджетної класифікації.
Нормативні акти Державна казначейська служба України — щодо казначейського обслуговування доходів.</t>
  </si>
  <si>
    <t>2. У чому різниця між загальним та спеціальним фондами бюджету?</t>
  </si>
  <si>
    <t>Загальний фонд — містить основні податкові надходження, які не мають цільового призначення (витрачаються на загальні потреби держави).</t>
  </si>
  <si>
    <t xml:space="preserve">
Спеціальний фонд — формується з цільових надходжень (екологічний податок, власні надходження бюджетних установ тощо) і використовується тільки за визначеним напрямом.</t>
  </si>
  <si>
    <t>3. Які основні податки та збори розподіляються між бюджетами різних рівнів?</t>
  </si>
  <si>
    <t>ПДФО (податок на доходи фізичних осіб) — розподіляється між державним та місцевими бюджетами.
Податок на прибуток підприємств — переважно до державного бюджету.
Акцизний податок — частково до державного, частково до місцевих бюджетів.
Рентна плата — розподіляється між різними рівнями бюджетів.
Місцеві податки (єдиний податок, податок на майно) — до місцевих бюджетів.</t>
  </si>
  <si>
    <t>4. Учасники бюджетного процесу у сфері формування доходів бюджету</t>
  </si>
  <si>
    <t xml:space="preserve">
Верховна Рада України — приймає закон про Державний бюджет.
Кабінет Міністрів України — забезпечує виконання бюджету.
Міністерство фінансів України — організовує бюджетний процес.
Державна податкова служба України — адмініструє податки та збори.
Державна казначейська служба України — здійснює облік і зарахування доходів.</t>
  </si>
  <si>
    <t>5. Первинні документи з обліку доходів бюджету</t>
  </si>
  <si>
    <t>Платіжне доручення
Квитанція про сплату
Реєстри надходжень
Виписки з Єдиного казначейського рахунку
Електронні розрахункові документи</t>
  </si>
  <si>
    <t>6. Що таке ЄКР і його роль?</t>
  </si>
  <si>
    <t>Єдиний казначейський рахунок (ЄКР) — це рахунок, відкритий у Національний банк України для обліку всіх коштів державного бюджету.</t>
  </si>
  <si>
    <t xml:space="preserve">
Роль ЄКР:
централізований облік доходів;
контроль руху бюджетних коштів;
оперативне управління ліквідністю держави.</t>
  </si>
  <si>
    <t>7. Як дізнатися код класифікації доходів бюджету?</t>
  </si>
  <si>
    <t>Код можна знайти:
у наказах Міністерство фінансів України про бюджетну класифікацію;
на сайті Державна казначейська служба України;
у довіднику бюджетної класифікації;
у податковій службі або в електронному кабінеті платника податків.</t>
  </si>
  <si>
    <t xml:space="preserve">
8. Які зміни до бюджетної класифікації набрали чинності з 2025 року?</t>
  </si>
  <si>
    <t>коди класифікації доходів;
уточнено розподіл окремих податків між бюджетами;
внесено зміни до кодів програмної класифікації видатків;
адаптовано класифікацію до європейських стандартів статистики.</t>
  </si>
  <si>
    <t>Дата</t>
  </si>
  <si>
    <t>Бюджет</t>
  </si>
  <si>
    <t>Тов "Агро-Полісся"</t>
  </si>
  <si>
    <t>ФОП Петренко О.В</t>
  </si>
  <si>
    <t>ПАТ "Будівльник"</t>
  </si>
  <si>
    <t>Комунальне підприємтво "Житло сервіс"</t>
  </si>
  <si>
    <t>Код класифікації доходів</t>
  </si>
  <si>
    <t>Вид платежу</t>
  </si>
  <si>
    <t>Сума, грн</t>
  </si>
  <si>
    <t>Єдний податок (2%)</t>
  </si>
  <si>
    <t>Поаток наприбуток (приватні підприємтсва)</t>
  </si>
  <si>
    <t>Податок на прибуток (комунальні підприємства</t>
  </si>
  <si>
    <t>Державний</t>
  </si>
  <si>
    <t>Місцевий</t>
  </si>
  <si>
    <t>18050300-Єдиний податок</t>
  </si>
  <si>
    <t>11021000-Податок на прибуток підприємтсва приватної форми власності</t>
  </si>
  <si>
    <t>11020200-Податок на прибуток комунальних підприємств</t>
  </si>
  <si>
    <t>Розподіл між бюджетами</t>
  </si>
  <si>
    <t>Довідка про надходження</t>
  </si>
  <si>
    <t xml:space="preserve">Довідка </t>
  </si>
  <si>
    <t>Про надходженнякоштів на  ЄКР за 20.04.2026.</t>
  </si>
  <si>
    <t>Вид доходу</t>
  </si>
  <si>
    <t>Поадток на прибуток приватної власності</t>
  </si>
  <si>
    <t>Податок на прибуток комунальних підприємств</t>
  </si>
  <si>
    <t>Загальна сума надходжень</t>
  </si>
  <si>
    <t>У результаті виконання завдання було сформовано реєстр надходжень за день та здійснено їх правильну класифікацію за кодами доходів бюджету. Загальна сума коштів, що надійшли на Єдиний казначейський рахунок, становить 205 000 грн.</t>
  </si>
  <si>
    <t xml:space="preserve">
Надходження розподілено відповідно до бюджетного законодавства:
до Державного бюджету — 170 000 грн (ПДВ та податок на прибуток приватних підприємств);
до Місцевого бюджету — 35 000 грн (єдиний податок та податок на прибуток комунального підприємства).</t>
  </si>
  <si>
    <t>Таким чином, завдання дозволило закріпити практичні навички:
визначення кодів класифікації доходів бюджету;
розмежування надходжень між рівнями бюджетів;
формування довідки про надходження відповідно до вимог звітності ДКСУ.Отже, облік надходжень здійснено коректно та відповідно до чинних нормативів.</t>
  </si>
  <si>
    <t>1. Джерела щодо формування доходів місцевих бюджетів (2025)</t>
  </si>
  <si>
    <t>Джерела формування доходів місцевих бюджетів в Україні:</t>
  </si>
  <si>
    <t>1.Податок на доходи фізичних осіб (ПДФО)
2.Єдиний податок
3.Податок на майно (в т.ч. земельний податок)
4.Єдиний соціальний внесок в частині спрямування до місцевих бюджетів
5.Податок на прибуток комунальних підприємств
6.Акциз з реалізації підакцизних товарів
7.Плата за ліцензії / дозволи
8.Місцеві збори (туристичний)
9.Рентні платежі
10.Цільові платежі</t>
  </si>
  <si>
    <t>Джерела: законодавство України (Бюджетний кодекс), Мінфін, ДКСУ.</t>
  </si>
  <si>
    <t>10 найбільших доходних джерел</t>
  </si>
  <si>
    <t>Джерела доходу</t>
  </si>
  <si>
    <t>Податок на доходи фізичних осіб(ПДФО)</t>
  </si>
  <si>
    <t>Земельний податок</t>
  </si>
  <si>
    <t>Податок на мвйно</t>
  </si>
  <si>
    <t>Акциз частина для місцевих бюджетів</t>
  </si>
  <si>
    <t>Податок на прибуток комунальних підприємтсв</t>
  </si>
  <si>
    <t>Плата за оренду майна</t>
  </si>
  <si>
    <t>Ліцензійні збори та адміністративні платежі</t>
  </si>
  <si>
    <t>Туричстиний збір</t>
  </si>
  <si>
    <t>Код</t>
  </si>
  <si>
    <t>Обсяг 2024, грн</t>
  </si>
  <si>
    <t>Темп зростання</t>
  </si>
  <si>
    <t>Прогноз 2025, грн</t>
  </si>
  <si>
    <t>Сума,грн</t>
  </si>
  <si>
    <t>Загальний обсяг прогнозованих доходів</t>
  </si>
  <si>
    <t>Аналітична довідка</t>
  </si>
  <si>
    <t xml:space="preserve"> Стан формування дохідної частини місцевого бюджету</t>
  </si>
  <si>
    <t>Місцеві бюджети відіграють важливу роль у фінансуванні життєво важливих потреб громади: освіти, медицини, соціального забезпечення, інфраструктури. За даними аналізу фактичних надходжень, основними джерелами є:</t>
  </si>
  <si>
    <t>1.Податок на доходи фізичних осіб (ПДФО) — найвагоміше джерело, що забезпечує близько 50% доходів бюджету. Його надходження прямо залежать від рівня зайнятості та заробітних плат мешканців.
2.Єдиний податок — друге за значенням джерело, особливо важливе для стимулювання малого бізнесу.
3.Земельний податок та податок на майно — важливі об’єктивні джерела, що залежать від активності ринку нерухомості й управління земельними ресурсами муніципалітету.</t>
  </si>
  <si>
    <t>Тенденції
Доходи зросли у 2024 році за рахунок відновлення економічної активності після пандемії. Прогноз на 2025 рік передбачає подальше зростання на 5%.
Структурно місцевий бюджет значно залежить від ПДФО, що робить бюджет чутливим до змін на ринку праці.
Єдина ставка зростання не враховує можливих макроекономічних шоків (інфляція, трудова міграція), що може вплинути на дохідну частину.</t>
  </si>
  <si>
    <t>Основні проблеми
Висока залежність від ПДФО — ризик падіння доходів у разі зменшення робочих місць.
Недостатнє використання потенціалу податку на майно (низькі ставки або неефективне адміністрування).
Нерівномірне надходження рентних платежів через нерегулярність використання природних ресурсів.</t>
  </si>
  <si>
    <t>Пропозиця 1. Модернізувати систему адміністрування податку на майно — впровадити актуальну оцінку нерухомого майна для справедливих ставок.
2. Стимулювати розвиток бізнесу для зростання єдиного податку.
3. Активізувати інвестиційні проєкти, що збільшують базу ПДФО.
4. Розвивати місцеві туристичні ініціативи, щоб збільшити туристичний збір.</t>
  </si>
  <si>
    <t>ВИСНОВОК</t>
  </si>
  <si>
    <t>Аналіз доходів місцевого бюджету засвідчує, що ПДФО та єдиний податок є ключовими джерелами формування місцевих доходів. Прогноз на 2025 рік показує зростання доходів на приблизно 5%, що дозволяє очікувати загальний бюджет у розмірі 31,125 млн грн. Пропозиції щодо покращення адміністрування та розширення бази оподаткування допоможуть зміцнити фінансову спроможність громади.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</si>
</sst>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theme="1"/>
      <name val="Arial Black"/>
      <family val="2"/>
      <charset val="204"/>
    </font>
  </fonts>
  <fills count="4">
    <fill>
      <patternFill patternType="none"/>
    </fill>
    <fill>
      <patternFill patternType="gray125"/>
    </fill>
    <fill>
      <patternFill patternType="solid">
        <fgColor rgb="FF92D050"/>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2">
    <xf numFmtId="0" fontId="0" fillId="0" borderId="0" xfId="0"/>
    <xf numFmtId="0" fontId="0" fillId="0" borderId="1" xfId="0" applyBorder="1"/>
    <xf numFmtId="9" fontId="0" fillId="0" borderId="1" xfId="0" applyNumberFormat="1" applyBorder="1"/>
    <xf numFmtId="10" fontId="0" fillId="0" borderId="1" xfId="0" applyNumberFormat="1" applyBorder="1"/>
    <xf numFmtId="0" fontId="0" fillId="0" borderId="4" xfId="0" applyBorder="1"/>
    <xf numFmtId="0" fontId="0" fillId="0" borderId="1" xfId="0" applyBorder="1" applyAlignment="1">
      <alignment vertical="top"/>
    </xf>
    <xf numFmtId="0" fontId="0" fillId="2" borderId="1" xfId="0" applyFill="1" applyBorder="1"/>
    <xf numFmtId="0" fontId="0" fillId="3" borderId="1" xfId="0" applyFill="1" applyBorder="1"/>
    <xf numFmtId="0" fontId="0" fillId="0" borderId="2" xfId="0" applyBorder="1"/>
    <xf numFmtId="0" fontId="0" fillId="0" borderId="3" xfId="0" applyBorder="1"/>
    <xf numFmtId="0" fontId="0" fillId="0" borderId="2" xfId="0" applyBorder="1" applyAlignment="1">
      <alignment horizontal="center"/>
    </xf>
    <xf numFmtId="0" fontId="0" fillId="0" borderId="3" xfId="0" applyBorder="1" applyAlignment="1">
      <alignment horizontal="center"/>
    </xf>
    <xf numFmtId="0" fontId="0" fillId="0" borderId="0" xfId="0" applyBorder="1"/>
    <xf numFmtId="14" fontId="0" fillId="0" borderId="1" xfId="0" applyNumberFormat="1" applyBorder="1"/>
    <xf numFmtId="0" fontId="0" fillId="0" borderId="1" xfId="0" applyFill="1" applyBorder="1"/>
    <xf numFmtId="0" fontId="1" fillId="0" borderId="0" xfId="0" applyFont="1"/>
    <xf numFmtId="0" fontId="1" fillId="0" borderId="1" xfId="0" applyFont="1" applyBorder="1"/>
    <xf numFmtId="0" fontId="0" fillId="0" borderId="0" xfId="0" applyAlignment="1">
      <alignment wrapText="1"/>
    </xf>
    <xf numFmtId="0" fontId="0" fillId="0" borderId="0" xfId="0" applyAlignment="1"/>
    <xf numFmtId="0" fontId="1" fillId="0" borderId="0" xfId="0" applyFont="1" applyBorder="1"/>
    <xf numFmtId="0" fontId="1" fillId="0" borderId="0" xfId="0" applyFont="1" applyFill="1" applyBorder="1"/>
    <xf numFmtId="0" fontId="0" fillId="0" borderId="0" xfId="0" applyAlignment="1">
      <alignment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1"/>
  <sheetViews>
    <sheetView workbookViewId="0">
      <selection activeCell="A27" sqref="A27"/>
    </sheetView>
  </sheetViews>
  <sheetFormatPr defaultRowHeight="15" x14ac:dyDescent="0.25"/>
  <cols>
    <col min="1" max="1" width="46.7109375" bestFit="1" customWidth="1"/>
    <col min="2" max="2" width="26.28515625" bestFit="1" customWidth="1"/>
    <col min="3" max="3" width="43.5703125" bestFit="1" customWidth="1"/>
  </cols>
  <sheetData>
    <row r="1" spans="1:3" x14ac:dyDescent="0.25">
      <c r="A1" s="1" t="s">
        <v>0</v>
      </c>
      <c r="B1" s="1" t="s">
        <v>5</v>
      </c>
      <c r="C1" s="1" t="s">
        <v>6</v>
      </c>
    </row>
    <row r="2" spans="1:3" x14ac:dyDescent="0.25">
      <c r="A2" s="1" t="s">
        <v>1</v>
      </c>
      <c r="B2" s="1">
        <v>100000</v>
      </c>
      <c r="C2" s="2">
        <v>0.64</v>
      </c>
    </row>
    <row r="3" spans="1:3" x14ac:dyDescent="0.25">
      <c r="A3" s="1" t="s">
        <v>2</v>
      </c>
      <c r="B3" s="1">
        <v>50000</v>
      </c>
      <c r="C3" s="2">
        <v>1</v>
      </c>
    </row>
    <row r="4" spans="1:3" x14ac:dyDescent="0.25">
      <c r="A4" s="1" t="s">
        <v>3</v>
      </c>
      <c r="B4" s="1">
        <v>75000</v>
      </c>
      <c r="C4" s="3">
        <v>0.13439999999999999</v>
      </c>
    </row>
    <row r="5" spans="1:3" x14ac:dyDescent="0.25">
      <c r="A5" s="1" t="s">
        <v>4</v>
      </c>
      <c r="B5" s="1">
        <v>120000</v>
      </c>
      <c r="C5" s="2">
        <v>1</v>
      </c>
    </row>
    <row r="7" spans="1:3" x14ac:dyDescent="0.25">
      <c r="A7" s="1" t="s">
        <v>7</v>
      </c>
      <c r="B7" s="1" t="s">
        <v>8</v>
      </c>
      <c r="C7" s="1" t="s">
        <v>14</v>
      </c>
    </row>
    <row r="8" spans="1:3" x14ac:dyDescent="0.25">
      <c r="A8" s="1"/>
      <c r="B8" s="1" t="s">
        <v>9</v>
      </c>
      <c r="C8" s="1">
        <f>B2*C2</f>
        <v>64000</v>
      </c>
    </row>
    <row r="9" spans="1:3" x14ac:dyDescent="0.25">
      <c r="A9" s="1"/>
      <c r="B9" s="1" t="s">
        <v>10</v>
      </c>
      <c r="C9" s="1">
        <f>B2-C8</f>
        <v>36000</v>
      </c>
    </row>
    <row r="10" spans="1:3" x14ac:dyDescent="0.25">
      <c r="A10" s="1"/>
      <c r="B10" s="1" t="s">
        <v>11</v>
      </c>
      <c r="C10" s="1">
        <f>B3*C3</f>
        <v>50000</v>
      </c>
    </row>
    <row r="11" spans="1:3" x14ac:dyDescent="0.25">
      <c r="A11" s="1"/>
      <c r="B11" s="1" t="s">
        <v>12</v>
      </c>
      <c r="C11" s="1">
        <f>B4*C4</f>
        <v>10080</v>
      </c>
    </row>
    <row r="12" spans="1:3" x14ac:dyDescent="0.25">
      <c r="A12" s="1"/>
      <c r="B12" s="1" t="s">
        <v>13</v>
      </c>
      <c r="C12" s="1">
        <f>B5*C5</f>
        <v>120000</v>
      </c>
    </row>
    <row r="14" spans="1:3" x14ac:dyDescent="0.25">
      <c r="A14" s="1" t="s">
        <v>15</v>
      </c>
    </row>
    <row r="15" spans="1:3" x14ac:dyDescent="0.25">
      <c r="A15" s="1">
        <f>C8+C10+C11+C12</f>
        <v>244080</v>
      </c>
    </row>
    <row r="17" spans="1:14" x14ac:dyDescent="0.25">
      <c r="A17" s="1" t="s">
        <v>16</v>
      </c>
      <c r="B17" s="12"/>
      <c r="C17" s="12"/>
      <c r="D17" s="12"/>
      <c r="E17" s="12"/>
      <c r="F17" s="12"/>
      <c r="G17" s="12"/>
      <c r="H17" s="12"/>
      <c r="I17" s="12"/>
      <c r="J17" s="12"/>
      <c r="K17" s="12"/>
      <c r="L17" s="12"/>
      <c r="M17" s="12"/>
      <c r="N17" s="12"/>
    </row>
    <row r="18" spans="1:14" x14ac:dyDescent="0.25">
      <c r="A18" s="1" t="s">
        <v>17</v>
      </c>
      <c r="B18" s="1"/>
      <c r="C18" s="1"/>
      <c r="D18" s="1"/>
      <c r="E18" s="1"/>
      <c r="F18" s="1"/>
      <c r="G18" s="1"/>
      <c r="H18" s="1"/>
      <c r="I18" s="1"/>
      <c r="J18" s="1"/>
      <c r="K18" s="1"/>
      <c r="L18" s="1"/>
      <c r="M18" s="1"/>
      <c r="N18" s="1"/>
    </row>
    <row r="19" spans="1:14" x14ac:dyDescent="0.25">
      <c r="A19" s="1" t="s">
        <v>18</v>
      </c>
      <c r="B19" s="1"/>
      <c r="C19" s="1"/>
      <c r="D19" s="1"/>
      <c r="E19" s="1"/>
      <c r="F19" s="1"/>
      <c r="G19" s="1"/>
      <c r="H19" s="1"/>
      <c r="I19" s="1"/>
      <c r="J19" s="1"/>
      <c r="K19" s="1"/>
      <c r="L19" s="1"/>
      <c r="M19" s="1"/>
      <c r="N19" s="1"/>
    </row>
    <row r="20" spans="1:14" x14ac:dyDescent="0.25">
      <c r="A20" s="1" t="s">
        <v>19</v>
      </c>
      <c r="B20" s="1"/>
      <c r="C20" s="1"/>
      <c r="D20" s="1"/>
      <c r="E20" s="1"/>
      <c r="F20" s="1"/>
      <c r="G20" s="1"/>
      <c r="H20" s="1"/>
      <c r="I20" s="1"/>
      <c r="J20" s="1"/>
      <c r="K20" s="1"/>
      <c r="L20" s="1"/>
      <c r="M20" s="1"/>
      <c r="N20" s="1"/>
    </row>
    <row r="21" spans="1:14" x14ac:dyDescent="0.25">
      <c r="A21" s="1" t="s">
        <v>20</v>
      </c>
      <c r="B21" s="1"/>
      <c r="C21" s="1"/>
      <c r="D21" s="1"/>
      <c r="E21" s="1"/>
      <c r="F21" s="1"/>
      <c r="G21" s="1"/>
      <c r="H21" s="1"/>
      <c r="I21" s="1"/>
      <c r="J21" s="1"/>
      <c r="K21" s="1"/>
      <c r="L21" s="1"/>
      <c r="M21" s="1"/>
      <c r="N21"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EFBBB-85E2-43F2-B641-5978DFFE5042}">
  <dimension ref="A1:E24"/>
  <sheetViews>
    <sheetView workbookViewId="0">
      <selection activeCell="B30" sqref="B30"/>
    </sheetView>
  </sheetViews>
  <sheetFormatPr defaultRowHeight="15" x14ac:dyDescent="0.25"/>
  <cols>
    <col min="1" max="1" width="30.42578125" bestFit="1" customWidth="1"/>
    <col min="2" max="3" width="37.42578125" bestFit="1" customWidth="1"/>
    <col min="4" max="4" width="42.85546875" bestFit="1" customWidth="1"/>
    <col min="5" max="5" width="48.140625" bestFit="1" customWidth="1"/>
  </cols>
  <sheetData>
    <row r="1" spans="1:5" x14ac:dyDescent="0.25">
      <c r="A1" s="1" t="s">
        <v>21</v>
      </c>
      <c r="B1" s="1" t="s">
        <v>22</v>
      </c>
      <c r="C1" s="1" t="s">
        <v>29</v>
      </c>
    </row>
    <row r="2" spans="1:5" x14ac:dyDescent="0.25">
      <c r="A2" s="1">
        <v>1</v>
      </c>
      <c r="B2" s="1" t="s">
        <v>23</v>
      </c>
      <c r="C2" s="1">
        <v>11010100</v>
      </c>
    </row>
    <row r="3" spans="1:5" x14ac:dyDescent="0.25">
      <c r="A3" s="1">
        <v>2</v>
      </c>
      <c r="B3" s="1" t="s">
        <v>24</v>
      </c>
      <c r="C3" s="1">
        <v>11020100</v>
      </c>
    </row>
    <row r="4" spans="1:5" x14ac:dyDescent="0.25">
      <c r="A4" s="1">
        <v>3</v>
      </c>
      <c r="B4" s="1" t="s">
        <v>25</v>
      </c>
      <c r="C4" s="1">
        <v>14010100</v>
      </c>
    </row>
    <row r="5" spans="1:5" x14ac:dyDescent="0.25">
      <c r="A5" s="1">
        <v>4</v>
      </c>
      <c r="B5" s="1" t="s">
        <v>3</v>
      </c>
      <c r="C5" s="1">
        <v>14022000</v>
      </c>
    </row>
    <row r="6" spans="1:5" x14ac:dyDescent="0.25">
      <c r="A6" s="1">
        <v>5</v>
      </c>
      <c r="B6" s="1" t="s">
        <v>2</v>
      </c>
      <c r="C6" s="1">
        <v>18010500</v>
      </c>
    </row>
    <row r="7" spans="1:5" x14ac:dyDescent="0.25">
      <c r="A7" s="1">
        <v>6</v>
      </c>
      <c r="B7" s="1" t="s">
        <v>26</v>
      </c>
      <c r="C7" s="1">
        <v>18010500</v>
      </c>
    </row>
    <row r="8" spans="1:5" x14ac:dyDescent="0.25">
      <c r="A8" s="1">
        <v>7</v>
      </c>
      <c r="B8" s="1" t="s">
        <v>27</v>
      </c>
      <c r="C8" s="1">
        <v>19010100</v>
      </c>
    </row>
    <row r="9" spans="1:5" x14ac:dyDescent="0.25">
      <c r="A9" s="1">
        <v>8</v>
      </c>
      <c r="B9" s="1" t="s">
        <v>28</v>
      </c>
      <c r="C9" s="1">
        <v>13030100</v>
      </c>
    </row>
    <row r="11" spans="1:5" x14ac:dyDescent="0.25">
      <c r="A11" s="1" t="s">
        <v>30</v>
      </c>
    </row>
    <row r="12" spans="1:5" x14ac:dyDescent="0.25">
      <c r="A12" s="1" t="s">
        <v>31</v>
      </c>
    </row>
    <row r="13" spans="1:5" x14ac:dyDescent="0.25">
      <c r="A13" s="1" t="s">
        <v>32</v>
      </c>
      <c r="B13" s="1" t="s">
        <v>33</v>
      </c>
      <c r="C13" s="1" t="s">
        <v>34</v>
      </c>
      <c r="D13" s="8" t="s">
        <v>39</v>
      </c>
      <c r="E13" s="9"/>
    </row>
    <row r="14" spans="1:5" x14ac:dyDescent="0.25">
      <c r="A14" s="1">
        <v>101</v>
      </c>
      <c r="B14" s="1">
        <v>11010100</v>
      </c>
      <c r="C14" s="1" t="s">
        <v>35</v>
      </c>
      <c r="D14" s="1" t="s">
        <v>40</v>
      </c>
      <c r="E14" s="1" t="s">
        <v>41</v>
      </c>
    </row>
    <row r="15" spans="1:5" x14ac:dyDescent="0.25">
      <c r="A15" s="1">
        <v>110</v>
      </c>
      <c r="B15" s="1">
        <v>11020100</v>
      </c>
      <c r="C15" s="1" t="s">
        <v>36</v>
      </c>
      <c r="D15" s="1" t="s">
        <v>42</v>
      </c>
      <c r="E15" s="1" t="s">
        <v>45</v>
      </c>
    </row>
    <row r="16" spans="1:5" x14ac:dyDescent="0.25">
      <c r="A16" s="1">
        <v>140</v>
      </c>
      <c r="B16" s="1">
        <v>14010100</v>
      </c>
      <c r="C16" s="1" t="s">
        <v>37</v>
      </c>
      <c r="D16" s="1" t="s">
        <v>43</v>
      </c>
      <c r="E16" s="1" t="s">
        <v>46</v>
      </c>
    </row>
    <row r="17" spans="1:5" x14ac:dyDescent="0.25">
      <c r="A17" s="1">
        <v>200</v>
      </c>
      <c r="B17" s="1">
        <v>14020000</v>
      </c>
      <c r="C17" s="1" t="s">
        <v>3</v>
      </c>
      <c r="D17" s="1" t="s">
        <v>44</v>
      </c>
      <c r="E17" s="1" t="s">
        <v>47</v>
      </c>
    </row>
    <row r="18" spans="1:5" x14ac:dyDescent="0.25">
      <c r="A18" s="1">
        <v>503</v>
      </c>
      <c r="B18" s="1">
        <v>18050300</v>
      </c>
      <c r="C18" s="1" t="s">
        <v>2</v>
      </c>
    </row>
    <row r="19" spans="1:5" x14ac:dyDescent="0.25">
      <c r="A19" s="1">
        <v>105</v>
      </c>
      <c r="B19" s="1">
        <v>18010500</v>
      </c>
      <c r="C19" s="1" t="s">
        <v>38</v>
      </c>
    </row>
    <row r="20" spans="1:5" x14ac:dyDescent="0.25">
      <c r="A20" s="1">
        <v>190</v>
      </c>
      <c r="B20" s="1">
        <v>19010100</v>
      </c>
      <c r="C20" s="1" t="s">
        <v>27</v>
      </c>
    </row>
    <row r="21" spans="1:5" x14ac:dyDescent="0.25">
      <c r="A21" s="1">
        <v>130</v>
      </c>
      <c r="B21" s="1">
        <v>13030100</v>
      </c>
      <c r="C21" s="1" t="s">
        <v>28</v>
      </c>
    </row>
    <row r="23" spans="1:5" x14ac:dyDescent="0.25">
      <c r="A23" t="s">
        <v>16</v>
      </c>
    </row>
    <row r="24" spans="1:5" x14ac:dyDescent="0.25">
      <c r="A24" t="s">
        <v>48</v>
      </c>
    </row>
  </sheetData>
  <mergeCells count="1">
    <mergeCell ref="D13:E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C767A-30E6-44FA-B0BC-DC386EF67677}">
  <dimension ref="A1:B22"/>
  <sheetViews>
    <sheetView workbookViewId="0">
      <selection activeCell="B25" sqref="B25"/>
    </sheetView>
  </sheetViews>
  <sheetFormatPr defaultRowHeight="15" x14ac:dyDescent="0.25"/>
  <cols>
    <col min="1" max="1" width="33" bestFit="1" customWidth="1"/>
    <col min="2" max="2" width="157.140625" bestFit="1" customWidth="1"/>
  </cols>
  <sheetData>
    <row r="1" spans="1:2" x14ac:dyDescent="0.25">
      <c r="A1" s="1" t="s">
        <v>49</v>
      </c>
      <c r="B1" s="1" t="s">
        <v>57</v>
      </c>
    </row>
    <row r="2" spans="1:2" x14ac:dyDescent="0.25">
      <c r="A2" s="1" t="s">
        <v>50</v>
      </c>
      <c r="B2" s="1" t="s">
        <v>58</v>
      </c>
    </row>
    <row r="3" spans="1:2" x14ac:dyDescent="0.25">
      <c r="A3" s="1" t="s">
        <v>51</v>
      </c>
      <c r="B3" s="5">
        <v>12345678</v>
      </c>
    </row>
    <row r="4" spans="1:2" x14ac:dyDescent="0.25">
      <c r="A4" s="1" t="s">
        <v>52</v>
      </c>
      <c r="B4" s="5" t="s">
        <v>59</v>
      </c>
    </row>
    <row r="5" spans="1:2" x14ac:dyDescent="0.25">
      <c r="A5" s="1" t="s">
        <v>53</v>
      </c>
      <c r="B5" s="5">
        <v>899998</v>
      </c>
    </row>
    <row r="6" spans="1:2" x14ac:dyDescent="0.25">
      <c r="A6" s="1" t="s">
        <v>54</v>
      </c>
      <c r="B6" s="5">
        <v>35214001001111</v>
      </c>
    </row>
    <row r="7" spans="1:2" x14ac:dyDescent="0.25">
      <c r="A7" s="1" t="s">
        <v>29</v>
      </c>
      <c r="B7" s="5">
        <v>11010100</v>
      </c>
    </row>
    <row r="8" spans="1:2" x14ac:dyDescent="0.25">
      <c r="A8" s="1" t="s">
        <v>55</v>
      </c>
      <c r="B8" s="1" t="s">
        <v>60</v>
      </c>
    </row>
    <row r="9" spans="1:2" x14ac:dyDescent="0.25">
      <c r="A9" s="1" t="s">
        <v>56</v>
      </c>
      <c r="B9" s="1" t="s">
        <v>61</v>
      </c>
    </row>
    <row r="11" spans="1:2" x14ac:dyDescent="0.25">
      <c r="A11" s="10" t="s">
        <v>72</v>
      </c>
      <c r="B11" s="11"/>
    </row>
    <row r="12" spans="1:2" x14ac:dyDescent="0.25">
      <c r="A12" s="1" t="s">
        <v>62</v>
      </c>
      <c r="B12" s="1" t="s">
        <v>63</v>
      </c>
    </row>
    <row r="13" spans="1:2" x14ac:dyDescent="0.25">
      <c r="A13" s="1" t="s">
        <v>64</v>
      </c>
      <c r="B13" s="1" t="s">
        <v>65</v>
      </c>
    </row>
    <row r="14" spans="1:2" x14ac:dyDescent="0.25">
      <c r="A14" s="1" t="s">
        <v>52</v>
      </c>
      <c r="B14" s="1" t="s">
        <v>66</v>
      </c>
    </row>
    <row r="15" spans="1:2" x14ac:dyDescent="0.25">
      <c r="A15" s="4" t="s">
        <v>53</v>
      </c>
      <c r="B15" s="1" t="s">
        <v>67</v>
      </c>
    </row>
    <row r="16" spans="1:2" x14ac:dyDescent="0.25">
      <c r="A16" s="1" t="s">
        <v>54</v>
      </c>
      <c r="B16" s="1" t="s">
        <v>68</v>
      </c>
    </row>
    <row r="17" spans="1:2" x14ac:dyDescent="0.25">
      <c r="A17" s="1" t="s">
        <v>29</v>
      </c>
      <c r="B17" s="1" t="s">
        <v>69</v>
      </c>
    </row>
    <row r="18" spans="1:2" x14ac:dyDescent="0.25">
      <c r="A18" s="1" t="s">
        <v>55</v>
      </c>
      <c r="B18" s="1" t="s">
        <v>70</v>
      </c>
    </row>
    <row r="19" spans="1:2" x14ac:dyDescent="0.25">
      <c r="A19" s="1" t="s">
        <v>56</v>
      </c>
      <c r="B19" s="1" t="s">
        <v>71</v>
      </c>
    </row>
    <row r="21" spans="1:2" x14ac:dyDescent="0.25">
      <c r="A21" t="s">
        <v>16</v>
      </c>
    </row>
    <row r="22" spans="1:2" x14ac:dyDescent="0.25">
      <c r="A22" t="s">
        <v>73</v>
      </c>
    </row>
  </sheetData>
  <mergeCells count="1">
    <mergeCell ref="A11:B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56853-E9A5-4373-AC38-43326C005166}">
  <dimension ref="A1:C18"/>
  <sheetViews>
    <sheetView topLeftCell="A7" workbookViewId="0">
      <selection activeCell="A18" sqref="A18"/>
    </sheetView>
  </sheetViews>
  <sheetFormatPr defaultRowHeight="15" x14ac:dyDescent="0.25"/>
  <cols>
    <col min="1" max="1" width="38" bestFit="1" customWidth="1"/>
    <col min="2" max="2" width="134.42578125" bestFit="1" customWidth="1"/>
    <col min="3" max="3" width="18.140625" bestFit="1" customWidth="1"/>
  </cols>
  <sheetData>
    <row r="1" spans="1:3" x14ac:dyDescent="0.25">
      <c r="A1" s="1" t="s">
        <v>74</v>
      </c>
      <c r="B1" s="1" t="s">
        <v>80</v>
      </c>
      <c r="C1" s="1" t="s">
        <v>81</v>
      </c>
    </row>
    <row r="2" spans="1:3" x14ac:dyDescent="0.25">
      <c r="A2" s="1" t="s">
        <v>75</v>
      </c>
      <c r="B2" s="6"/>
      <c r="C2" s="7"/>
    </row>
    <row r="3" spans="1:3" x14ac:dyDescent="0.25">
      <c r="A3" s="1" t="s">
        <v>27</v>
      </c>
      <c r="B3" s="7"/>
      <c r="C3" s="6"/>
    </row>
    <row r="4" spans="1:3" x14ac:dyDescent="0.25">
      <c r="A4" s="1" t="s">
        <v>1</v>
      </c>
      <c r="B4" s="6"/>
      <c r="C4" s="7"/>
    </row>
    <row r="5" spans="1:3" x14ac:dyDescent="0.25">
      <c r="A5" s="1" t="s">
        <v>76</v>
      </c>
      <c r="B5" s="7"/>
      <c r="C5" s="6"/>
    </row>
    <row r="6" spans="1:3" x14ac:dyDescent="0.25">
      <c r="A6" s="1" t="s">
        <v>77</v>
      </c>
      <c r="B6" s="6"/>
      <c r="C6" s="7"/>
    </row>
    <row r="7" spans="1:3" x14ac:dyDescent="0.25">
      <c r="A7" s="1" t="s">
        <v>3</v>
      </c>
      <c r="B7" s="6"/>
      <c r="C7" s="7"/>
    </row>
    <row r="8" spans="1:3" x14ac:dyDescent="0.25">
      <c r="A8" s="1" t="s">
        <v>78</v>
      </c>
      <c r="B8" s="6"/>
      <c r="C8" s="7"/>
    </row>
    <row r="9" spans="1:3" x14ac:dyDescent="0.25">
      <c r="A9" s="1" t="s">
        <v>79</v>
      </c>
      <c r="B9" s="7"/>
      <c r="C9" s="6"/>
    </row>
    <row r="10" spans="1:3" x14ac:dyDescent="0.25">
      <c r="A10" s="1" t="s">
        <v>2</v>
      </c>
      <c r="B10" s="6"/>
      <c r="C10" s="7"/>
    </row>
    <row r="12" spans="1:3" x14ac:dyDescent="0.25">
      <c r="A12" s="1" t="s">
        <v>82</v>
      </c>
      <c r="B12" s="1"/>
    </row>
    <row r="13" spans="1:3" x14ac:dyDescent="0.25">
      <c r="A13" s="1" t="s">
        <v>27</v>
      </c>
      <c r="B13" s="1" t="s">
        <v>83</v>
      </c>
    </row>
    <row r="14" spans="1:3" x14ac:dyDescent="0.25">
      <c r="A14" s="1" t="s">
        <v>76</v>
      </c>
      <c r="B14" s="1" t="s">
        <v>84</v>
      </c>
    </row>
    <row r="15" spans="1:3" x14ac:dyDescent="0.25">
      <c r="A15" s="1" t="s">
        <v>79</v>
      </c>
      <c r="B15" s="1" t="s">
        <v>85</v>
      </c>
    </row>
    <row r="17" spans="1:1" x14ac:dyDescent="0.25">
      <c r="A17" t="s">
        <v>86</v>
      </c>
    </row>
    <row r="18" spans="1:1" x14ac:dyDescent="0.25">
      <c r="A18"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BEB8A-60B0-47DE-AE06-76EFD8126D60}">
  <dimension ref="A1:G20"/>
  <sheetViews>
    <sheetView topLeftCell="A7" workbookViewId="0">
      <selection activeCell="B22" sqref="B22"/>
    </sheetView>
  </sheetViews>
  <sheetFormatPr defaultRowHeight="15" x14ac:dyDescent="0.25"/>
  <cols>
    <col min="1" max="1" width="45.7109375" bestFit="1" customWidth="1"/>
    <col min="2" max="2" width="39.5703125" bestFit="1" customWidth="1"/>
    <col min="3" max="3" width="68.7109375" bestFit="1" customWidth="1"/>
    <col min="4" max="4" width="9.5703125" bestFit="1" customWidth="1"/>
    <col min="5" max="5" width="45.85546875" bestFit="1" customWidth="1"/>
    <col min="6" max="6" width="11.5703125" bestFit="1" customWidth="1"/>
    <col min="7" max="7" width="24.85546875" bestFit="1" customWidth="1"/>
  </cols>
  <sheetData>
    <row r="1" spans="1:7" x14ac:dyDescent="0.25">
      <c r="A1" s="1" t="s">
        <v>106</v>
      </c>
      <c r="B1" s="1" t="s">
        <v>7</v>
      </c>
      <c r="C1" s="1" t="s">
        <v>112</v>
      </c>
      <c r="D1" s="1" t="s">
        <v>114</v>
      </c>
      <c r="E1" s="1" t="s">
        <v>113</v>
      </c>
      <c r="F1" s="1" t="s">
        <v>107</v>
      </c>
      <c r="G1" s="14" t="s">
        <v>123</v>
      </c>
    </row>
    <row r="2" spans="1:7" x14ac:dyDescent="0.25">
      <c r="A2" s="13">
        <v>46132</v>
      </c>
      <c r="B2" s="1" t="s">
        <v>108</v>
      </c>
      <c r="C2" s="1" t="s">
        <v>44</v>
      </c>
      <c r="D2" s="1">
        <v>50000</v>
      </c>
      <c r="E2" s="1" t="s">
        <v>77</v>
      </c>
      <c r="F2" s="1" t="s">
        <v>118</v>
      </c>
      <c r="G2" s="1">
        <f>D2+D4</f>
        <v>170000</v>
      </c>
    </row>
    <row r="3" spans="1:7" x14ac:dyDescent="0.25">
      <c r="A3" s="13">
        <v>46133</v>
      </c>
      <c r="B3" s="1" t="s">
        <v>109</v>
      </c>
      <c r="C3" s="1" t="s">
        <v>120</v>
      </c>
      <c r="D3" s="1">
        <v>5000</v>
      </c>
      <c r="E3" s="1" t="s">
        <v>115</v>
      </c>
      <c r="F3" s="1" t="s">
        <v>119</v>
      </c>
      <c r="G3" s="1">
        <f>D3+D5</f>
        <v>35000</v>
      </c>
    </row>
    <row r="4" spans="1:7" x14ac:dyDescent="0.25">
      <c r="A4" s="13">
        <v>46134</v>
      </c>
      <c r="B4" s="1" t="s">
        <v>110</v>
      </c>
      <c r="C4" s="1" t="s">
        <v>121</v>
      </c>
      <c r="D4" s="1">
        <v>120000</v>
      </c>
      <c r="E4" s="1" t="s">
        <v>116</v>
      </c>
      <c r="F4" s="1" t="s">
        <v>118</v>
      </c>
    </row>
    <row r="5" spans="1:7" x14ac:dyDescent="0.25">
      <c r="A5" s="13">
        <v>46135</v>
      </c>
      <c r="B5" s="1" t="s">
        <v>111</v>
      </c>
      <c r="C5" s="1" t="s">
        <v>122</v>
      </c>
      <c r="D5" s="1">
        <v>30000</v>
      </c>
      <c r="E5" s="1" t="s">
        <v>117</v>
      </c>
      <c r="F5" s="1" t="s">
        <v>119</v>
      </c>
    </row>
    <row r="7" spans="1:7" ht="18.75" x14ac:dyDescent="0.4">
      <c r="A7" s="16" t="s">
        <v>124</v>
      </c>
    </row>
    <row r="8" spans="1:7" ht="18.75" x14ac:dyDescent="0.4">
      <c r="A8" s="16" t="s">
        <v>125</v>
      </c>
    </row>
    <row r="9" spans="1:7" x14ac:dyDescent="0.25">
      <c r="A9" s="1" t="s">
        <v>126</v>
      </c>
      <c r="B9" s="1"/>
    </row>
    <row r="10" spans="1:7" x14ac:dyDescent="0.25">
      <c r="A10" s="1" t="s">
        <v>127</v>
      </c>
      <c r="B10" s="1" t="s">
        <v>114</v>
      </c>
    </row>
    <row r="11" spans="1:7" x14ac:dyDescent="0.25">
      <c r="A11" s="1" t="s">
        <v>37</v>
      </c>
      <c r="B11" s="1">
        <v>50000</v>
      </c>
    </row>
    <row r="12" spans="1:7" x14ac:dyDescent="0.25">
      <c r="A12" s="1" t="s">
        <v>128</v>
      </c>
      <c r="B12" s="1">
        <v>120000</v>
      </c>
    </row>
    <row r="13" spans="1:7" x14ac:dyDescent="0.25">
      <c r="A13" s="1" t="s">
        <v>129</v>
      </c>
      <c r="B13" s="1">
        <v>30000</v>
      </c>
    </row>
    <row r="14" spans="1:7" x14ac:dyDescent="0.25">
      <c r="A14" s="1" t="s">
        <v>2</v>
      </c>
      <c r="B14" s="1">
        <v>5000</v>
      </c>
    </row>
    <row r="15" spans="1:7" x14ac:dyDescent="0.25">
      <c r="A15" s="14" t="s">
        <v>130</v>
      </c>
      <c r="B15" s="1">
        <f>B11+B12+B13+B14</f>
        <v>205000</v>
      </c>
    </row>
    <row r="17" spans="1:1" ht="18.75" x14ac:dyDescent="0.4">
      <c r="A17" s="15" t="s">
        <v>16</v>
      </c>
    </row>
    <row r="18" spans="1:1" x14ac:dyDescent="0.25">
      <c r="A18" t="s">
        <v>131</v>
      </c>
    </row>
    <row r="19" spans="1:1" x14ac:dyDescent="0.25">
      <c r="A19" s="18" t="s">
        <v>132</v>
      </c>
    </row>
    <row r="20" spans="1:1" x14ac:dyDescent="0.25">
      <c r="A20" s="18" t="s">
        <v>133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35259-1791-443C-9FAE-34A51C406B11}">
  <dimension ref="A1:E35"/>
  <sheetViews>
    <sheetView topLeftCell="A23" workbookViewId="0">
      <selection activeCell="C32" sqref="C32"/>
    </sheetView>
  </sheetViews>
  <sheetFormatPr defaultRowHeight="15" x14ac:dyDescent="0.25"/>
  <cols>
    <col min="1" max="1" width="61.7109375" bestFit="1" customWidth="1"/>
    <col min="2" max="2" width="9.140625" bestFit="1" customWidth="1"/>
    <col min="3" max="3" width="14.7109375" bestFit="1" customWidth="1"/>
    <col min="4" max="5" width="17" bestFit="1" customWidth="1"/>
  </cols>
  <sheetData>
    <row r="1" spans="1:5" ht="18.75" x14ac:dyDescent="0.4">
      <c r="A1" s="19" t="s">
        <v>134</v>
      </c>
    </row>
    <row r="2" spans="1:5" x14ac:dyDescent="0.25">
      <c r="A2" t="s">
        <v>135</v>
      </c>
    </row>
    <row r="3" spans="1:5" ht="165" x14ac:dyDescent="0.25">
      <c r="A3" s="17" t="s">
        <v>136</v>
      </c>
    </row>
    <row r="4" spans="1:5" x14ac:dyDescent="0.25">
      <c r="A4" t="s">
        <v>137</v>
      </c>
    </row>
    <row r="5" spans="1:5" x14ac:dyDescent="0.25">
      <c r="A5" s="12"/>
    </row>
    <row r="6" spans="1:5" ht="18.75" x14ac:dyDescent="0.4">
      <c r="A6" s="20" t="s">
        <v>138</v>
      </c>
    </row>
    <row r="7" spans="1:5" x14ac:dyDescent="0.25">
      <c r="A7" s="14" t="s">
        <v>139</v>
      </c>
      <c r="B7" s="1" t="s">
        <v>148</v>
      </c>
      <c r="C7" s="1" t="s">
        <v>149</v>
      </c>
      <c r="D7" s="1" t="s">
        <v>150</v>
      </c>
      <c r="E7" s="1" t="s">
        <v>151</v>
      </c>
    </row>
    <row r="8" spans="1:5" x14ac:dyDescent="0.25">
      <c r="A8" s="14" t="s">
        <v>140</v>
      </c>
      <c r="B8" s="1">
        <v>11010100</v>
      </c>
      <c r="C8" s="1">
        <v>15000000</v>
      </c>
      <c r="D8" s="1">
        <v>1.05</v>
      </c>
      <c r="E8" s="1">
        <v>15750000</v>
      </c>
    </row>
    <row r="9" spans="1:5" x14ac:dyDescent="0.25">
      <c r="A9" s="14" t="s">
        <v>2</v>
      </c>
      <c r="B9" s="1">
        <v>18010100</v>
      </c>
      <c r="C9" s="1">
        <v>5000000</v>
      </c>
      <c r="D9" s="1">
        <v>1.05</v>
      </c>
      <c r="E9" s="1">
        <v>5250000</v>
      </c>
    </row>
    <row r="10" spans="1:5" x14ac:dyDescent="0.25">
      <c r="A10" s="14" t="s">
        <v>141</v>
      </c>
      <c r="B10" s="1">
        <v>13060100</v>
      </c>
      <c r="C10" s="1">
        <v>3000000</v>
      </c>
      <c r="D10" s="1">
        <v>1.05</v>
      </c>
      <c r="E10" s="1">
        <v>3150000</v>
      </c>
    </row>
    <row r="11" spans="1:5" x14ac:dyDescent="0.25">
      <c r="A11" s="14" t="s">
        <v>142</v>
      </c>
      <c r="B11" s="1">
        <v>13030700</v>
      </c>
      <c r="C11" s="1">
        <v>2500000</v>
      </c>
      <c r="D11" s="1">
        <v>1.05</v>
      </c>
      <c r="E11" s="1">
        <v>2625000</v>
      </c>
    </row>
    <row r="12" spans="1:5" x14ac:dyDescent="0.25">
      <c r="A12" s="14" t="s">
        <v>143</v>
      </c>
      <c r="B12" s="1">
        <v>14060100</v>
      </c>
      <c r="C12" s="1">
        <v>1200000</v>
      </c>
      <c r="D12" s="1">
        <v>1.05</v>
      </c>
      <c r="E12" s="1">
        <v>1260000</v>
      </c>
    </row>
    <row r="13" spans="1:5" x14ac:dyDescent="0.25">
      <c r="A13" s="14" t="s">
        <v>144</v>
      </c>
      <c r="B13" s="1">
        <v>11020200</v>
      </c>
      <c r="C13" s="1">
        <v>900000</v>
      </c>
      <c r="D13" s="1">
        <v>1.05</v>
      </c>
      <c r="E13" s="1">
        <v>945000</v>
      </c>
    </row>
    <row r="14" spans="1:5" x14ac:dyDescent="0.25">
      <c r="A14" s="14" t="s">
        <v>145</v>
      </c>
      <c r="B14" s="1">
        <v>15090500</v>
      </c>
      <c r="C14" s="1">
        <v>800000</v>
      </c>
      <c r="D14" s="1">
        <v>1.05</v>
      </c>
      <c r="E14" s="1">
        <v>840000</v>
      </c>
    </row>
    <row r="15" spans="1:5" x14ac:dyDescent="0.25">
      <c r="A15" s="14" t="s">
        <v>146</v>
      </c>
      <c r="B15" s="1">
        <v>18020100</v>
      </c>
      <c r="C15" s="1">
        <v>600000</v>
      </c>
      <c r="D15" s="1">
        <v>1.05</v>
      </c>
      <c r="E15" s="1">
        <v>630000</v>
      </c>
    </row>
    <row r="16" spans="1:5" x14ac:dyDescent="0.25">
      <c r="A16" s="14" t="s">
        <v>28</v>
      </c>
      <c r="B16" s="1">
        <v>16050300</v>
      </c>
      <c r="C16" s="1">
        <v>400000</v>
      </c>
      <c r="D16" s="1">
        <v>1.05</v>
      </c>
      <c r="E16" s="1">
        <v>420000</v>
      </c>
    </row>
    <row r="17" spans="1:5" x14ac:dyDescent="0.25">
      <c r="A17" s="14" t="s">
        <v>147</v>
      </c>
      <c r="B17" s="1">
        <v>18030100</v>
      </c>
      <c r="C17" s="1">
        <v>300000</v>
      </c>
      <c r="D17" s="1">
        <v>1.05</v>
      </c>
      <c r="E17" s="1">
        <v>315000</v>
      </c>
    </row>
    <row r="19" spans="1:5" x14ac:dyDescent="0.25">
      <c r="A19" s="1" t="s">
        <v>153</v>
      </c>
      <c r="B19" s="1" t="s">
        <v>152</v>
      </c>
    </row>
    <row r="20" spans="1:5" x14ac:dyDescent="0.25">
      <c r="A20" s="1">
        <v>2024</v>
      </c>
      <c r="B20" s="1">
        <f>C8+C9+C10+C11+C12+C13+C14+C15+C16+C17</f>
        <v>29700000</v>
      </c>
    </row>
    <row r="21" spans="1:5" x14ac:dyDescent="0.25">
      <c r="A21" s="1">
        <v>2025</v>
      </c>
      <c r="B21" s="1">
        <f>E8+E9+E10+E11+E12+E13+E14+E15+E16+E17</f>
        <v>31185000</v>
      </c>
    </row>
    <row r="23" spans="1:5" ht="18.75" x14ac:dyDescent="0.4">
      <c r="A23" s="15" t="s">
        <v>154</v>
      </c>
    </row>
    <row r="24" spans="1:5" x14ac:dyDescent="0.25">
      <c r="A24" t="s">
        <v>155</v>
      </c>
    </row>
    <row r="25" spans="1:5" ht="60" x14ac:dyDescent="0.25">
      <c r="A25" s="17" t="s">
        <v>156</v>
      </c>
    </row>
    <row r="27" spans="1:5" ht="135" x14ac:dyDescent="0.25">
      <c r="A27" s="17" t="s">
        <v>157</v>
      </c>
    </row>
    <row r="29" spans="1:5" ht="135" x14ac:dyDescent="0.25">
      <c r="A29" s="17" t="s">
        <v>158</v>
      </c>
    </row>
    <row r="31" spans="1:5" ht="105" x14ac:dyDescent="0.25">
      <c r="A31" s="17" t="s">
        <v>159</v>
      </c>
    </row>
    <row r="32" spans="1:5" ht="135" x14ac:dyDescent="0.25">
      <c r="A32" s="21" t="s">
        <v>160</v>
      </c>
    </row>
    <row r="34" spans="1:1" ht="18.75" x14ac:dyDescent="0.4">
      <c r="A34" s="15" t="s">
        <v>161</v>
      </c>
    </row>
    <row r="35" spans="1:1" ht="105" x14ac:dyDescent="0.25">
      <c r="A35" s="17" t="s">
        <v>162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1B6A2-E843-4AB4-A1CB-7079C5A1EE3A}">
  <dimension ref="A1:A18"/>
  <sheetViews>
    <sheetView tabSelected="1" workbookViewId="0">
      <selection activeCell="A21" sqref="A21"/>
    </sheetView>
  </sheetViews>
  <sheetFormatPr defaultRowHeight="15" x14ac:dyDescent="0.25"/>
  <cols>
    <col min="1" max="1" width="255.7109375" bestFit="1" customWidth="1"/>
  </cols>
  <sheetData>
    <row r="1" spans="1:1" x14ac:dyDescent="0.25">
      <c r="A1" t="s">
        <v>88</v>
      </c>
    </row>
    <row r="2" spans="1:1" x14ac:dyDescent="0.25">
      <c r="A2" t="s">
        <v>89</v>
      </c>
    </row>
    <row r="3" spans="1:1" x14ac:dyDescent="0.25">
      <c r="A3" t="s">
        <v>90</v>
      </c>
    </row>
    <row r="4" spans="1:1" x14ac:dyDescent="0.25">
      <c r="A4" t="s">
        <v>91</v>
      </c>
    </row>
    <row r="5" spans="1:1" x14ac:dyDescent="0.25">
      <c r="A5" t="s">
        <v>92</v>
      </c>
    </row>
    <row r="6" spans="1:1" x14ac:dyDescent="0.25">
      <c r="A6" t="s">
        <v>93</v>
      </c>
    </row>
    <row r="7" spans="1:1" x14ac:dyDescent="0.25">
      <c r="A7" t="s">
        <v>94</v>
      </c>
    </row>
    <row r="8" spans="1:1" x14ac:dyDescent="0.25">
      <c r="A8" t="s">
        <v>95</v>
      </c>
    </row>
    <row r="9" spans="1:1" x14ac:dyDescent="0.25">
      <c r="A9" t="s">
        <v>96</v>
      </c>
    </row>
    <row r="10" spans="1:1" x14ac:dyDescent="0.25">
      <c r="A10" t="s">
        <v>97</v>
      </c>
    </row>
    <row r="11" spans="1:1" x14ac:dyDescent="0.25">
      <c r="A11" t="s">
        <v>98</v>
      </c>
    </row>
    <row r="12" spans="1:1" x14ac:dyDescent="0.25">
      <c r="A12" t="s">
        <v>99</v>
      </c>
    </row>
    <row r="13" spans="1:1" x14ac:dyDescent="0.25">
      <c r="A13" t="s">
        <v>100</v>
      </c>
    </row>
    <row r="14" spans="1:1" x14ac:dyDescent="0.25">
      <c r="A14" t="s">
        <v>101</v>
      </c>
    </row>
    <row r="15" spans="1:1" x14ac:dyDescent="0.25">
      <c r="A15" t="s">
        <v>102</v>
      </c>
    </row>
    <row r="16" spans="1:1" x14ac:dyDescent="0.25">
      <c r="A16" t="s">
        <v>103</v>
      </c>
    </row>
    <row r="17" spans="1:1" x14ac:dyDescent="0.25">
      <c r="A17" t="s">
        <v>104</v>
      </c>
    </row>
    <row r="18" spans="1:1" x14ac:dyDescent="0.25">
      <c r="A18" t="s">
        <v>105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7</vt:i4>
      </vt:variant>
    </vt:vector>
  </HeadingPairs>
  <TitlesOfParts>
    <vt:vector size="7" baseType="lpstr">
      <vt:lpstr>Завдання 1</vt:lpstr>
      <vt:lpstr>Завадння 2</vt:lpstr>
      <vt:lpstr>Завдання 3</vt:lpstr>
      <vt:lpstr>Завадння 4</vt:lpstr>
      <vt:lpstr>Завдання 5</vt:lpstr>
      <vt:lpstr>Завдання 6</vt:lpstr>
      <vt:lpstr>Питання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Андрій Яценко</dc:creator>
  <cp:lastModifiedBy>Андрій Яценко</cp:lastModifiedBy>
  <dcterms:created xsi:type="dcterms:W3CDTF">2015-06-05T18:19:34Z</dcterms:created>
  <dcterms:modified xsi:type="dcterms:W3CDTF">2026-05-14T22:24:13Z</dcterms:modified>
</cp:coreProperties>
</file>